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55" windowHeight="1158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4" i="1" l="1"/>
  <c r="E14" i="1" l="1"/>
  <c r="C13" i="1" l="1"/>
  <c r="C15" i="1" l="1"/>
</calcChain>
</file>

<file path=xl/sharedStrings.xml><?xml version="1.0" encoding="utf-8"?>
<sst xmlns="http://schemas.openxmlformats.org/spreadsheetml/2006/main" count="13" uniqueCount="13">
  <si>
    <t>№ п/п</t>
  </si>
  <si>
    <t>Наименование объекта</t>
  </si>
  <si>
    <t>СВОДКА ЗАТРАТ</t>
  </si>
  <si>
    <t>Всего, руб. без учета НДС:</t>
  </si>
  <si>
    <t>Стоимость объекта без учета стоимости давальческих материалов, без НДС, руб.</t>
  </si>
  <si>
    <t>Стоимость давальческого оборудования, руб. без учета НДС:</t>
  </si>
  <si>
    <t>Всего без учета давальческого оборудования, руб. без учета НДС:</t>
  </si>
  <si>
    <t>ВЛ 10 кВ с. Чигири Благовещенского района, (строительство), (ООО «Мегатек-Строй-Инвест»)</t>
  </si>
  <si>
    <t>ВЛ 10-0,4 кВ с ТП 10/0,4 кВ с. Чигири, район 11 км Игнатьевского шоссе Благовещенского района, (строительство), (Суходоева С.А.)</t>
  </si>
  <si>
    <t>Мероприятия по строительству для технологического присоединения потребителей Благовещенского района (заявитель: ООО «Мегатек-Строй-Инвест», Суходеева С.А., ООО «ДСК», ООО "АКС" дог. 4549, ООО "АКС" дог. 5211) к сетям 10-0,4 кВ</t>
  </si>
  <si>
    <t>ВЛ 10 кВ с. Чигири Благовещенского района, (строительство), (ООО «ДСК»)</t>
  </si>
  <si>
    <t>ВЛ 10 кВ г. Благовещенск, (строительство), (АО «АКС» дог. №4549)</t>
  </si>
  <si>
    <t>ВЛ 10 кВ г. Благовещенск, (строительство), (АО «АКС» дог. №5211)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</si>
</sst>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zoomScaleNormal="100" workbookViewId="0">
      <selection sqref="A1:C1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4" width="9.140625" style="1"/>
    <col min="5" max="5" width="18.42578125" style="1" hidden="1" customWidth="1"/>
    <col min="6" max="16384" width="9.140625" style="1"/>
  </cols>
  <sheetData>
    <row r="1" spans="1:5" x14ac:dyDescent="0.25">
      <c r="A1" s="22"/>
      <c r="B1" s="22"/>
      <c r="C1" s="22"/>
    </row>
    <row r="2" spans="1:5" ht="6.75" customHeight="1" x14ac:dyDescent="0.25">
      <c r="A2" s="23"/>
      <c r="B2" s="23"/>
      <c r="C2" s="23"/>
    </row>
    <row r="3" spans="1:5" x14ac:dyDescent="0.25">
      <c r="A3" s="24" t="s">
        <v>2</v>
      </c>
      <c r="B3" s="24"/>
      <c r="C3" s="24"/>
    </row>
    <row r="4" spans="1:5" ht="6.75" customHeight="1" x14ac:dyDescent="0.25">
      <c r="A4" s="21"/>
      <c r="B4" s="21"/>
      <c r="C4" s="21"/>
    </row>
    <row r="5" spans="1:5" ht="56.25" customHeight="1" x14ac:dyDescent="0.25">
      <c r="A5" s="25" t="s">
        <v>9</v>
      </c>
      <c r="B5" s="25"/>
      <c r="C5" s="25"/>
    </row>
    <row r="6" spans="1:5" ht="24.75" hidden="1" customHeight="1" x14ac:dyDescent="0.25">
      <c r="A6" s="21"/>
      <c r="B6" s="21"/>
      <c r="C6" s="21"/>
    </row>
    <row r="7" spans="1:5" ht="63" customHeight="1" x14ac:dyDescent="0.25">
      <c r="A7" s="14" t="s">
        <v>0</v>
      </c>
      <c r="B7" s="14" t="s">
        <v>1</v>
      </c>
      <c r="C7" s="15" t="s">
        <v>4</v>
      </c>
    </row>
    <row r="8" spans="1:5" ht="42.75" customHeight="1" x14ac:dyDescent="0.25">
      <c r="A8" s="14">
        <v>1</v>
      </c>
      <c r="B8" s="16" t="s">
        <v>7</v>
      </c>
      <c r="C8" s="18">
        <v>1223473.52</v>
      </c>
      <c r="E8" s="19">
        <v>0</v>
      </c>
    </row>
    <row r="9" spans="1:5" ht="39.950000000000003" customHeight="1" x14ac:dyDescent="0.25">
      <c r="A9" s="14">
        <v>2</v>
      </c>
      <c r="B9" s="16" t="s">
        <v>8</v>
      </c>
      <c r="C9" s="17">
        <v>865711.61</v>
      </c>
      <c r="E9" s="19">
        <v>6151.99</v>
      </c>
    </row>
    <row r="10" spans="1:5" ht="39.950000000000003" customHeight="1" x14ac:dyDescent="0.25">
      <c r="A10" s="14">
        <v>3</v>
      </c>
      <c r="B10" s="16" t="s">
        <v>10</v>
      </c>
      <c r="C10" s="17">
        <v>1194094.28</v>
      </c>
      <c r="E10" s="19">
        <v>0</v>
      </c>
    </row>
    <row r="11" spans="1:5" ht="39.950000000000003" customHeight="1" x14ac:dyDescent="0.25">
      <c r="A11" s="14">
        <v>4</v>
      </c>
      <c r="B11" s="16" t="s">
        <v>11</v>
      </c>
      <c r="C11" s="17">
        <v>492234.55</v>
      </c>
      <c r="E11" s="19">
        <v>330004.47999999998</v>
      </c>
    </row>
    <row r="12" spans="1:5" ht="39.950000000000003" customHeight="1" x14ac:dyDescent="0.25">
      <c r="A12" s="14">
        <v>5</v>
      </c>
      <c r="B12" s="16" t="s">
        <v>12</v>
      </c>
      <c r="C12" s="17">
        <v>492234.55</v>
      </c>
      <c r="E12" s="19">
        <v>330004.47999999998</v>
      </c>
    </row>
    <row r="13" spans="1:5" ht="21" customHeight="1" x14ac:dyDescent="0.25">
      <c r="A13" s="26" t="s">
        <v>3</v>
      </c>
      <c r="B13" s="27"/>
      <c r="C13" s="13">
        <f>SUM(C8:C12)</f>
        <v>4267748.51</v>
      </c>
      <c r="E13" s="19"/>
    </row>
    <row r="14" spans="1:5" ht="21" customHeight="1" x14ac:dyDescent="0.25">
      <c r="A14" s="26" t="s">
        <v>5</v>
      </c>
      <c r="B14" s="27"/>
      <c r="C14" s="13">
        <f>E14</f>
        <v>666160.94999999995</v>
      </c>
      <c r="E14" s="19">
        <f>SUM(E8:E13)</f>
        <v>666160.94999999995</v>
      </c>
    </row>
    <row r="15" spans="1:5" ht="21" customHeight="1" x14ac:dyDescent="0.25">
      <c r="A15" s="26" t="s">
        <v>6</v>
      </c>
      <c r="B15" s="27"/>
      <c r="C15" s="13">
        <f>C13-C14</f>
        <v>3601587.5599999996</v>
      </c>
    </row>
    <row r="16" spans="1:5" ht="12.75" customHeight="1" x14ac:dyDescent="0.25">
      <c r="A16" s="7"/>
      <c r="B16" s="8"/>
      <c r="C16" s="9"/>
      <c r="D16" s="10"/>
    </row>
    <row r="17" spans="1:3" ht="12.75" customHeight="1" x14ac:dyDescent="0.25">
      <c r="A17" s="10"/>
      <c r="B17" s="10"/>
      <c r="C17" s="11"/>
    </row>
    <row r="18" spans="1:3" ht="12.75" customHeight="1" x14ac:dyDescent="0.25">
      <c r="A18" s="10"/>
      <c r="B18" s="10"/>
      <c r="C18" s="11"/>
    </row>
    <row r="19" spans="1:3" x14ac:dyDescent="0.25">
      <c r="A19" s="2"/>
      <c r="B19" s="3"/>
      <c r="C19" s="12"/>
    </row>
    <row r="20" spans="1:3" x14ac:dyDescent="0.25">
      <c r="B20" s="20"/>
      <c r="C20" s="20"/>
    </row>
    <row r="22" spans="1:3" x14ac:dyDescent="0.25">
      <c r="A22" s="2"/>
      <c r="B22" s="3"/>
      <c r="C22" s="4"/>
    </row>
    <row r="23" spans="1:3" x14ac:dyDescent="0.25">
      <c r="B23" s="20"/>
      <c r="C23" s="20"/>
    </row>
    <row r="25" spans="1:3" x14ac:dyDescent="0.25">
      <c r="B25" s="6"/>
    </row>
  </sheetData>
  <mergeCells count="11">
    <mergeCell ref="B23:C23"/>
    <mergeCell ref="A6:C6"/>
    <mergeCell ref="B20:C20"/>
    <mergeCell ref="A1:C1"/>
    <mergeCell ref="A2:C2"/>
    <mergeCell ref="A3:C3"/>
    <mergeCell ref="A4:C4"/>
    <mergeCell ref="A5:C5"/>
    <mergeCell ref="A15:B15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2021-09-16T00:03:32Z</dcterms:modified>
</cp:coreProperties>
</file>